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البيانات المسجلة لدينا" sheetId="1" r:id="rId1"/>
    <sheet name="كشف حساب البنك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3" i="1"/>
</calcChain>
</file>

<file path=xl/sharedStrings.xml><?xml version="1.0" encoding="utf-8"?>
<sst xmlns="http://schemas.openxmlformats.org/spreadsheetml/2006/main" count="60" uniqueCount="27">
  <si>
    <t>احمد</t>
  </si>
  <si>
    <t>ثامر</t>
  </si>
  <si>
    <t>عمر</t>
  </si>
  <si>
    <t>صالح</t>
  </si>
  <si>
    <t>محمد</t>
  </si>
  <si>
    <t>ماجد</t>
  </si>
  <si>
    <t>يوسف</t>
  </si>
  <si>
    <t>البيانات المسجلة لدينا</t>
  </si>
  <si>
    <t>اسم المستقطع</t>
  </si>
  <si>
    <t>المبلغ</t>
  </si>
  <si>
    <t>البرنامج</t>
  </si>
  <si>
    <t>شهر محرم</t>
  </si>
  <si>
    <t>كفالة يتيم</t>
  </si>
  <si>
    <t>كفالة اسرة</t>
  </si>
  <si>
    <t>كشف البنك</t>
  </si>
  <si>
    <t>الاسم</t>
  </si>
  <si>
    <t>صحيح</t>
  </si>
  <si>
    <t>لم يودع اصلا</t>
  </si>
  <si>
    <t>خطأ في المبلغ المفروض يسجل 300</t>
  </si>
  <si>
    <t>خطأ في المبلغ المفروض يسجل 100</t>
  </si>
  <si>
    <t>الفكرة *</t>
  </si>
  <si>
    <t>كلا حسب البرنامج فبعضهم كافل يتيم واخر كافل اسرة ويجب تحديد من وصل استقطاعه ومن لم يصل في الحساب البنكي</t>
  </si>
  <si>
    <t>يوجد لدينا عدد من المستقطعين في جهة خيرية ويتم الاستقطاع من راتبهم الشهري على حساب المؤسسة الخيرية في البنك</t>
  </si>
  <si>
    <t>لكي يتم التواصل معه لايداع مبلغ الكفالة مع العلم انه يوجد بعض المتبرعين لديه اكثر من استقطاع</t>
  </si>
  <si>
    <t>وكشف الحساب من موقع البنك يتم تحميله على الاكسل ولقد تم تسجيل كافة اسماء المستقطعين حسب اسمائهم في البنك</t>
  </si>
  <si>
    <t>تم عمل هذا النموذج حفاظا على سرية المعلومات فالنموذج المراد تنفيذ الدالة عليه يوجد به اكثر من 300 مستقطع بارقام جوالاتهم واسماء الاسر والايتام وبياناتهم</t>
  </si>
  <si>
    <t>فجزا الله خيرا من ساعد في تاسيس عمل يعود بالنفع على الفقير واليتيم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</si>
</sst>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22"/>
  <sheetViews>
    <sheetView rightToLeft="1" tabSelected="1" topLeftCell="A10" workbookViewId="0">
      <selection activeCell="B24" sqref="B24:C24"/>
    </sheetView>
  </sheetViews>
  <sheetFormatPr defaultRowHeight="20.100000000000001" customHeight="1" x14ac:dyDescent="0.2"/>
  <cols>
    <col min="1" max="1" width="14.25" customWidth="1"/>
    <col min="2" max="2" width="12.625" customWidth="1"/>
    <col min="3" max="3" width="12.875" customWidth="1"/>
    <col min="4" max="4" width="12.75" customWidth="1"/>
    <col min="5" max="5" width="23.25" bestFit="1" customWidth="1"/>
  </cols>
  <sheetData>
    <row r="1" spans="1:5" ht="20.100000000000001" customHeight="1" x14ac:dyDescent="0.2">
      <c r="A1" s="3" t="s">
        <v>7</v>
      </c>
      <c r="B1" s="3"/>
      <c r="C1" s="3"/>
      <c r="D1" s="3"/>
    </row>
    <row r="2" spans="1:5" ht="20.100000000000001" customHeight="1" x14ac:dyDescent="0.2">
      <c r="A2" s="2" t="s">
        <v>8</v>
      </c>
      <c r="B2" s="2" t="s">
        <v>9</v>
      </c>
      <c r="C2" s="2" t="s">
        <v>10</v>
      </c>
      <c r="D2" s="2" t="s">
        <v>11</v>
      </c>
    </row>
    <row r="3" spans="1:5" ht="20.100000000000001" customHeight="1" x14ac:dyDescent="0.2">
      <c r="A3" s="2" t="s">
        <v>0</v>
      </c>
      <c r="B3" s="2">
        <v>50</v>
      </c>
      <c r="C3" s="2" t="s">
        <v>12</v>
      </c>
      <c r="D3" s="2">
        <f>IFERROR(VLOOKUP(A3,'كشف حساب البنك'!$A$3:$B$11,2,FALSE),"لم يودع")</f>
        <v>50</v>
      </c>
      <c r="E3" s="1" t="s">
        <v>16</v>
      </c>
    </row>
    <row r="4" spans="1:5" ht="20.100000000000001" customHeight="1" x14ac:dyDescent="0.2">
      <c r="A4" s="2" t="s">
        <v>0</v>
      </c>
      <c r="B4" s="2">
        <v>300</v>
      </c>
      <c r="C4" s="2" t="s">
        <v>13</v>
      </c>
      <c r="D4" s="2">
        <f>IFERROR(VLOOKUP(A4,'كشف حساب البنك'!$A$3:$B$11,2,FALSE),"لم يودع")</f>
        <v>50</v>
      </c>
      <c r="E4" s="1" t="s">
        <v>18</v>
      </c>
    </row>
    <row r="5" spans="1:5" ht="20.100000000000001" customHeight="1" x14ac:dyDescent="0.2">
      <c r="A5" s="2" t="s">
        <v>1</v>
      </c>
      <c r="B5" s="2">
        <v>300</v>
      </c>
      <c r="C5" s="2" t="s">
        <v>13</v>
      </c>
      <c r="D5" s="2">
        <f>IFERROR(VLOOKUP(A5,'كشف حساب البنك'!$A$3:$B$11,2,FALSE),"لم يودع")</f>
        <v>300</v>
      </c>
      <c r="E5" s="1" t="s">
        <v>16</v>
      </c>
    </row>
    <row r="6" spans="1:5" ht="20.100000000000001" customHeight="1" x14ac:dyDescent="0.2">
      <c r="A6" s="2" t="s">
        <v>2</v>
      </c>
      <c r="B6" s="2">
        <v>300</v>
      </c>
      <c r="C6" s="2" t="s">
        <v>13</v>
      </c>
      <c r="D6" s="2">
        <f>IFERROR(VLOOKUP(A6,'كشف حساب البنك'!$A$3:$B$11,2,FALSE),"لم يودع")</f>
        <v>250</v>
      </c>
      <c r="E6" s="1" t="s">
        <v>17</v>
      </c>
    </row>
    <row r="7" spans="1:5" ht="20.100000000000001" customHeight="1" x14ac:dyDescent="0.2">
      <c r="A7" s="2" t="s">
        <v>2</v>
      </c>
      <c r="B7" s="2">
        <v>250</v>
      </c>
      <c r="C7" s="2" t="s">
        <v>13</v>
      </c>
      <c r="D7" s="2">
        <f>IFERROR(VLOOKUP(A7,'كشف حساب البنك'!$A$3:$B$11,2,FALSE),"لم يودع")</f>
        <v>250</v>
      </c>
      <c r="E7" s="1" t="s">
        <v>16</v>
      </c>
    </row>
    <row r="8" spans="1:5" ht="20.100000000000001" customHeight="1" x14ac:dyDescent="0.2">
      <c r="A8" s="2" t="s">
        <v>2</v>
      </c>
      <c r="B8" s="2">
        <v>100</v>
      </c>
      <c r="C8" s="2" t="s">
        <v>12</v>
      </c>
      <c r="D8" s="2">
        <f>IFERROR(VLOOKUP(A8,'كشف حساب البنك'!$A$3:$B$11,2,FALSE),"لم يودع")</f>
        <v>250</v>
      </c>
      <c r="E8" s="1" t="s">
        <v>19</v>
      </c>
    </row>
    <row r="9" spans="1:5" ht="20.100000000000001" customHeight="1" x14ac:dyDescent="0.2">
      <c r="A9" s="2" t="s">
        <v>3</v>
      </c>
      <c r="B9" s="2">
        <v>300</v>
      </c>
      <c r="C9" s="2" t="s">
        <v>13</v>
      </c>
      <c r="D9" s="2">
        <f>IFERROR(VLOOKUP(A9,'كشف حساب البنك'!$A$3:$B$11,2,FALSE),"لم يودع")</f>
        <v>300</v>
      </c>
      <c r="E9" s="1" t="s">
        <v>16</v>
      </c>
    </row>
    <row r="10" spans="1:5" ht="20.100000000000001" customHeight="1" x14ac:dyDescent="0.2">
      <c r="A10" s="2" t="s">
        <v>4</v>
      </c>
      <c r="B10" s="2">
        <v>300</v>
      </c>
      <c r="C10" s="2" t="s">
        <v>13</v>
      </c>
      <c r="D10" s="2" t="str">
        <f>IFERROR(VLOOKUP(A10,'كشف حساب البنك'!$A$3:$B$11,2,FALSE),"لم يودع")</f>
        <v>لم يودع</v>
      </c>
      <c r="E10" s="1" t="s">
        <v>16</v>
      </c>
    </row>
    <row r="11" spans="1:5" ht="20.100000000000001" customHeight="1" x14ac:dyDescent="0.2">
      <c r="A11" s="2" t="s">
        <v>5</v>
      </c>
      <c r="B11" s="2">
        <v>50</v>
      </c>
      <c r="C11" s="2" t="s">
        <v>12</v>
      </c>
      <c r="D11" s="2">
        <f>IFERROR(VLOOKUP(A11,'كشف حساب البنك'!$A$3:$B$11,2,FALSE),"لم يودع")</f>
        <v>50</v>
      </c>
      <c r="E11" s="1" t="s">
        <v>16</v>
      </c>
    </row>
    <row r="12" spans="1:5" ht="20.100000000000001" customHeight="1" x14ac:dyDescent="0.2">
      <c r="A12" s="2" t="s">
        <v>6</v>
      </c>
      <c r="B12" s="2">
        <v>200</v>
      </c>
      <c r="C12" s="2" t="s">
        <v>13</v>
      </c>
      <c r="D12" s="2">
        <f>IFERROR(VLOOKUP(A12,'كشف حساب البنك'!$A$3:$B$11,2,FALSE),"لم يودع")</f>
        <v>200</v>
      </c>
      <c r="E12" s="1" t="s">
        <v>16</v>
      </c>
    </row>
    <row r="13" spans="1:5" ht="20.100000000000001" customHeight="1" x14ac:dyDescent="0.2">
      <c r="A13" s="2" t="s">
        <v>6</v>
      </c>
      <c r="B13" s="2">
        <v>200</v>
      </c>
      <c r="C13" s="2" t="s">
        <v>13</v>
      </c>
      <c r="D13" s="2">
        <f>IFERROR(VLOOKUP(A13,'كشف حساب البنك'!$A$3:$B$11,2,FALSE),"لم يودع")</f>
        <v>200</v>
      </c>
      <c r="E13" s="1" t="s">
        <v>17</v>
      </c>
    </row>
    <row r="14" spans="1:5" ht="20.100000000000001" customHeight="1" x14ac:dyDescent="0.2">
      <c r="A14" s="2" t="s">
        <v>6</v>
      </c>
      <c r="B14" s="2">
        <v>100</v>
      </c>
      <c r="C14" s="2" t="s">
        <v>12</v>
      </c>
      <c r="D14" s="2">
        <f>IFERROR(VLOOKUP(A14,'كشف حساب البنك'!$A$3:$B$11,2,FALSE),"لم يودع")</f>
        <v>200</v>
      </c>
      <c r="E14" s="1" t="s">
        <v>19</v>
      </c>
    </row>
    <row r="16" spans="1:5" ht="20.100000000000001" customHeight="1" x14ac:dyDescent="0.2">
      <c r="B16" t="s">
        <v>20</v>
      </c>
    </row>
    <row r="17" spans="2:2" ht="20.100000000000001" customHeight="1" x14ac:dyDescent="0.2">
      <c r="B17" t="s">
        <v>22</v>
      </c>
    </row>
    <row r="18" spans="2:2" ht="20.100000000000001" customHeight="1" x14ac:dyDescent="0.2">
      <c r="B18" t="s">
        <v>21</v>
      </c>
    </row>
    <row r="19" spans="2:2" ht="20.100000000000001" customHeight="1" x14ac:dyDescent="0.2">
      <c r="B19" t="s">
        <v>23</v>
      </c>
    </row>
    <row r="20" spans="2:2" ht="20.100000000000001" customHeight="1" x14ac:dyDescent="0.2">
      <c r="B20" t="s">
        <v>24</v>
      </c>
    </row>
    <row r="21" spans="2:2" ht="20.100000000000001" customHeight="1" x14ac:dyDescent="0.2">
      <c r="B21" t="s">
        <v>25</v>
      </c>
    </row>
    <row r="22" spans="2:2" ht="20.100000000000001" customHeight="1" x14ac:dyDescent="0.2">
      <c r="B22" t="s">
        <v>26</v>
      </c>
    </row>
  </sheetData>
  <mergeCells count="1">
    <mergeCell ref="A1:D1"/>
  </mergeCells>
  <conditionalFormatting sqref="D3:D14">
    <cfRule type="containsText" dxfId="1" priority="1" operator="containsText" text="لم يودع">
      <formula>NOT(ISERROR(SEARCH("لم يودع",D3)))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C11"/>
  <sheetViews>
    <sheetView rightToLeft="1" workbookViewId="0">
      <selection activeCell="A3" sqref="A3:A11"/>
    </sheetView>
  </sheetViews>
  <sheetFormatPr defaultRowHeight="20.100000000000001" customHeight="1" x14ac:dyDescent="0.2"/>
  <cols>
    <col min="1" max="1" width="12.375" customWidth="1"/>
    <col min="2" max="2" width="16.75" customWidth="1"/>
  </cols>
  <sheetData>
    <row r="1" spans="1:3" ht="20.100000000000001" customHeight="1" x14ac:dyDescent="0.2">
      <c r="A1" s="3" t="s">
        <v>14</v>
      </c>
      <c r="B1" s="3"/>
      <c r="C1" s="3"/>
    </row>
    <row r="2" spans="1:3" ht="20.100000000000001" customHeight="1" x14ac:dyDescent="0.2">
      <c r="A2" s="2" t="s">
        <v>15</v>
      </c>
      <c r="B2" s="2" t="s">
        <v>9</v>
      </c>
      <c r="C2" s="2"/>
    </row>
    <row r="3" spans="1:3" ht="20.100000000000001" customHeight="1" x14ac:dyDescent="0.2">
      <c r="A3" s="2" t="s">
        <v>0</v>
      </c>
      <c r="B3" s="2">
        <v>50</v>
      </c>
      <c r="C3" s="2"/>
    </row>
    <row r="4" spans="1:3" ht="20.100000000000001" customHeight="1" x14ac:dyDescent="0.2">
      <c r="A4" s="2" t="s">
        <v>0</v>
      </c>
      <c r="B4" s="2">
        <v>300</v>
      </c>
      <c r="C4" s="2"/>
    </row>
    <row r="5" spans="1:3" ht="20.100000000000001" customHeight="1" x14ac:dyDescent="0.2">
      <c r="A5" s="2" t="s">
        <v>1</v>
      </c>
      <c r="B5" s="2">
        <v>300</v>
      </c>
      <c r="C5" s="2"/>
    </row>
    <row r="6" spans="1:3" ht="20.100000000000001" customHeight="1" x14ac:dyDescent="0.2">
      <c r="A6" s="2" t="s">
        <v>2</v>
      </c>
      <c r="B6" s="2">
        <v>250</v>
      </c>
      <c r="C6" s="2"/>
    </row>
    <row r="7" spans="1:3" ht="20.100000000000001" customHeight="1" x14ac:dyDescent="0.2">
      <c r="A7" s="2" t="s">
        <v>2</v>
      </c>
      <c r="B7" s="2">
        <v>100</v>
      </c>
      <c r="C7" s="2"/>
    </row>
    <row r="8" spans="1:3" ht="20.100000000000001" customHeight="1" x14ac:dyDescent="0.2">
      <c r="A8" s="2" t="s">
        <v>3</v>
      </c>
      <c r="B8" s="2">
        <v>300</v>
      </c>
      <c r="C8" s="2"/>
    </row>
    <row r="9" spans="1:3" ht="20.100000000000001" customHeight="1" x14ac:dyDescent="0.2">
      <c r="A9" s="2" t="s">
        <v>5</v>
      </c>
      <c r="B9" s="2">
        <v>50</v>
      </c>
      <c r="C9" s="2"/>
    </row>
    <row r="10" spans="1:3" ht="20.100000000000001" customHeight="1" x14ac:dyDescent="0.2">
      <c r="A10" s="2" t="s">
        <v>6</v>
      </c>
      <c r="B10" s="2">
        <v>200</v>
      </c>
      <c r="C10" s="2"/>
    </row>
    <row r="11" spans="1:3" ht="20.100000000000001" customHeight="1" x14ac:dyDescent="0.2">
      <c r="A11" s="2" t="s">
        <v>6</v>
      </c>
      <c r="B11" s="2">
        <v>100</v>
      </c>
      <c r="C11" s="2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 المسجلة لدينا</vt:lpstr>
      <vt:lpstr>كشف حساب البنك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</dc:creator>
  <cp:lastModifiedBy>ZAi</cp:lastModifiedBy>
  <dcterms:created xsi:type="dcterms:W3CDTF">2016-02-06T13:14:20Z</dcterms:created>
  <dcterms:modified xsi:type="dcterms:W3CDTF">2016-02-06T13:41:54Z</dcterms:modified>
</cp:coreProperties>
</file>